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old.sharepoint.com/sites/swk-verkeersregelinstallaties/Gedeelde documenten/General/1. BESTEK &amp; AANBESTEDING 1e Lijn Ond. VRI's/Bijlagen VRI/"/>
    </mc:Choice>
  </mc:AlternateContent>
  <xr:revisionPtr revIDLastSave="413" documentId="8_{0E2863E4-6640-44D4-AB2E-1560D326F04E}" xr6:coauthVersionLast="46" xr6:coauthVersionMax="47" xr10:uidLastSave="{73504701-9ABC-4DE8-BD36-CA3F2E0E04CC}"/>
  <bookViews>
    <workbookView xWindow="-120" yWindow="-120" windowWidth="29040" windowHeight="15840" xr2:uid="{00000000-000D-0000-FFFF-FFFF00000000}"/>
  </bookViews>
  <sheets>
    <sheet name="Blad1" sheetId="1" r:id="rId1"/>
    <sheet name="Blad3" sheetId="3" r:id="rId2"/>
  </sheets>
  <definedNames>
    <definedName name="_xlnm.Print_Area" localSheetId="0">Blad1!$A$1:$F$58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7" i="1" l="1"/>
  <c r="F56" i="1" l="1"/>
  <c r="F55" i="1"/>
  <c r="F54" i="1"/>
  <c r="F53" i="1"/>
  <c r="F52" i="1"/>
  <c r="F51" i="1"/>
  <c r="F50" i="1"/>
  <c r="F49" i="1"/>
  <c r="F47" i="1"/>
  <c r="F46" i="1"/>
  <c r="F45" i="1"/>
  <c r="F44" i="1"/>
  <c r="F43" i="1"/>
  <c r="F42" i="1"/>
  <c r="F41" i="1"/>
  <c r="F40" i="1"/>
  <c r="F39" i="1"/>
  <c r="F37" i="1"/>
  <c r="F36" i="1"/>
  <c r="F35" i="1"/>
  <c r="F34" i="1"/>
  <c r="F33" i="1"/>
  <c r="F32" i="1"/>
  <c r="F31" i="1"/>
  <c r="F30" i="1"/>
  <c r="F29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8" i="1"/>
</calcChain>
</file>

<file path=xl/sharedStrings.xml><?xml version="1.0" encoding="utf-8"?>
<sst xmlns="http://schemas.openxmlformats.org/spreadsheetml/2006/main" count="156" uniqueCount="114">
  <si>
    <t>Eenheid</t>
  </si>
  <si>
    <t>Prijs per eenheid</t>
  </si>
  <si>
    <t>MATERIALEN</t>
  </si>
  <si>
    <t>1.1</t>
  </si>
  <si>
    <t>Lantaarns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</si>
  <si>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</si>
  <si>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</si>
  <si>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</si>
  <si>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</si>
  <si>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</si>
  <si>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</si>
  <si>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</si>
  <si>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</si>
  <si>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</si>
  <si>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</si>
  <si>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</si>
  <si>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</si>
  <si>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</si>
  <si>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</si>
  <si>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</si>
  <si>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</si>
  <si>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</si>
  <si>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</si>
  <si>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</si>
  <si>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</si>
  <si>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1.2</t>
  </si>
  <si>
    <t>Masten</t>
  </si>
  <si>
    <t>1.2.1</t>
  </si>
  <si>
    <t>1.2.2</t>
  </si>
  <si>
    <t>1.2.3</t>
  </si>
  <si>
    <t>1.2.4</t>
  </si>
  <si>
    <t>1.2.5</t>
  </si>
  <si>
    <t>1.2.6</t>
  </si>
  <si>
    <t>1.3</t>
  </si>
  <si>
    <t>Overige materielen</t>
  </si>
  <si>
    <t>1.3.1</t>
  </si>
  <si>
    <t>1.3.2</t>
  </si>
  <si>
    <t>1.3.3</t>
  </si>
  <si>
    <t>1.3.4</t>
  </si>
  <si>
    <t>1.4</t>
  </si>
  <si>
    <t>Slijpen van detectielussen</t>
  </si>
  <si>
    <t>1.4.1</t>
  </si>
  <si>
    <t>m</t>
  </si>
  <si>
    <t>1.4.2</t>
  </si>
  <si>
    <t>1.4.3</t>
  </si>
  <si>
    <t>1.4.4</t>
  </si>
  <si>
    <t>1.4.5</t>
  </si>
  <si>
    <t>1.4.6</t>
  </si>
  <si>
    <t>Opnieuw moffen en aansluiten detectielus</t>
  </si>
  <si>
    <t xml:space="preserve">Bijlage 03 </t>
  </si>
  <si>
    <t>st</t>
  </si>
  <si>
    <t>Leveren van een universeelmast zonder drukknopgat</t>
  </si>
  <si>
    <t>Leveren van een drukknopmast</t>
  </si>
  <si>
    <t>Leveren van een LED-unit 42V 300 mm volle lens rood/geel/groen</t>
  </si>
  <si>
    <t>Leveren van een LED-unit 42V 300 mm pijl links rood/geel/groen</t>
  </si>
  <si>
    <t>Leveren van een LED-unit 42V 300mm pijl rechts rood/geel/groen</t>
  </si>
  <si>
    <t>Leveren van een LED-unit 42V 200mm fietssjabloon rood/geel/groen</t>
  </si>
  <si>
    <t>Leveren van een LED-unit 42V 200mm voetgangerssjabloon rood/groen</t>
  </si>
  <si>
    <t>Leveren van een voetgangerlantaarn, incl. toebehoren 2 X 210 mm LED 42V zonder ingebouwde RT</t>
  </si>
  <si>
    <t>Leveren van een voetgangerlantaarn, incl. toebehoren 2 X 210 mm LED 42V met ingebouwde RT</t>
  </si>
  <si>
    <t>Leveren van een "Bossche" voetgangerlantaarn, incl. toebehoren 2 X 180 mm LED 42V met ingebouwde RT</t>
  </si>
  <si>
    <t>Leveren van een secundaire verkeerslantaarn 3 X 90 mm (onderlicht)</t>
  </si>
  <si>
    <t>Leveren van een WTV 4 X 90 mm afteller in de bovenste unit</t>
  </si>
  <si>
    <t>Leveren van een LED-unit 42V 210 mm volle lens rood/geel/groen</t>
  </si>
  <si>
    <t>Leveren van een LED-unit 42V 210 mm pijl links rood/geel/groen</t>
  </si>
  <si>
    <t>Leveren van een LED-unit 42V 210mm pijl rechts rood/geel/groen</t>
  </si>
  <si>
    <t>Leveren van een rijlantaarn, incl. toebehoren 3 X 210 mm LED 42V volle lens</t>
  </si>
  <si>
    <t>Leveren van een rijlantaarn, incl. toebehoren 3 X 210 mm LED 42V pijl links</t>
  </si>
  <si>
    <t>Leveren van een rijlantaarn, incl. toebehoren 3 X 210 mm LED 42V pijl rechts</t>
  </si>
  <si>
    <t xml:space="preserve">Leveren van een fietslantaarn, incl. toebehoren 3 X 210 mm LED 42V </t>
  </si>
  <si>
    <t>Leveren van een LED-unit voor buslicht 1 X 210 mm (negenoog)</t>
  </si>
  <si>
    <t>1.3.5</t>
  </si>
  <si>
    <t>Leveren van een LED-unit, deelconflictmodule 1 X 210 mm (verschijnlicht), type universeel</t>
  </si>
  <si>
    <t>Leveren van een LED-unit afteller (3, 2, 1...) in gele lens 210 mm</t>
  </si>
  <si>
    <t>Leveren van een opzetstuk op-mast type enkelvoudig</t>
  </si>
  <si>
    <t>Leveren van een opzetstuk op-mast type drievoudig</t>
  </si>
  <si>
    <t>1.2.7</t>
  </si>
  <si>
    <t>1.2.8</t>
  </si>
  <si>
    <t>Leveren van een opzetstuk op-mast type tweevoudig</t>
  </si>
  <si>
    <t>1.2.9</t>
  </si>
  <si>
    <t>Leveren van een opzetstuk op-mast type viervoudig</t>
  </si>
  <si>
    <t>Leveren van een opzetstuk aan-mast type A (voetgangerslantaarn)</t>
  </si>
  <si>
    <t>Leveren van een opzetstuk aan-mast type B (fietserlantaarn)</t>
  </si>
  <si>
    <t>Leveren van een opzetstuk aan-mast type C (rijlantaarn)</t>
  </si>
  <si>
    <t>Leveren van een drukknop met terugmelding (Langmatz)</t>
  </si>
  <si>
    <t>Leveren van een drukknop met terugmelding "wachten op groen" (uni-knop)</t>
  </si>
  <si>
    <t>Leveren van een drukknop zonder terugmelding (uni-knop)</t>
  </si>
  <si>
    <t>1.3.6</t>
  </si>
  <si>
    <t>1.3.7</t>
  </si>
  <si>
    <t>Leveren van een achtergrondschild lantaarn 3 X 210 mm (met retroflecterende rand), RAL7031 (achter)</t>
  </si>
  <si>
    <t>Leveren van een achtergrondschild lantaarn 3 X 300 mm (met retroflecterende rand), RAL7031 (achter)</t>
  </si>
  <si>
    <t>Leveren van een achtergrondschild lantaarn 3 X 210 mm (met retroflecterende rand), RAL7032 (achter)</t>
  </si>
  <si>
    <t>Leveren van een achtergrondschild lantaarn 3 X 300 mm (met retroflecterende rand), RAL7032 (achter)</t>
  </si>
  <si>
    <t>Leveren van een zonnekap 210 mm</t>
  </si>
  <si>
    <t>Leveren van een zonnekap 300 mm</t>
  </si>
  <si>
    <t>1.3.8</t>
  </si>
  <si>
    <t>1.3.9</t>
  </si>
  <si>
    <t>keer</t>
  </si>
  <si>
    <t>Opstartkosten wegdekreiniger t.b.v. reinigen wegdek na zagen detectielussen</t>
  </si>
  <si>
    <t>1.4.7</t>
  </si>
  <si>
    <t>1.4.8</t>
  </si>
  <si>
    <t>Opstartkosten zaagploeg t.b.v. zagen detectielussen</t>
  </si>
  <si>
    <t>Inzetten van een wegdekreiniger (minimaal 1 halve dag)</t>
  </si>
  <si>
    <t>uur</t>
  </si>
  <si>
    <t>Opnieuw slijpen van detectielussen tot 25 m (incl. leveren en aanbrengen kabel 2 X 1,5 mm2 en afgieten)</t>
  </si>
  <si>
    <t>Opnieuw slijpen van detectielussen tot 100 m (incl. leveren en aanbrengen kabel 2 X 1,5 mm2 en afgieten)</t>
  </si>
  <si>
    <t>Opnieuw slijpen van detectielussen tot 250 m (incl. leveren en aanbrengen kabel 2 X 1,5 mm2 en afgieten)</t>
  </si>
  <si>
    <t>Aanbrengen "klinker"lussen (incl. opbreken en terugbrengen elementenverharding)</t>
  </si>
  <si>
    <t>Omschrijving leveren materialen en diensten</t>
  </si>
  <si>
    <t>Inschrijfstaat voor leveren van materialen en diensten</t>
  </si>
  <si>
    <t>Fictieve hoeveelheid per jaar</t>
  </si>
  <si>
    <t>Fictieve inschrijfsom</t>
  </si>
  <si>
    <t>invullen</t>
  </si>
  <si>
    <r>
      <t xml:space="preserve">Fictief totaal leveren materialen en diensten </t>
    </r>
    <r>
      <rPr>
        <b/>
        <u/>
        <sz val="11"/>
        <color rgb="FF000000"/>
        <rFont val="Arial"/>
        <family val="2"/>
      </rPr>
      <t>per jaar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</si>
</sst>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_-;[Red]&quot;€&quot;\ #,##0.00\-"/>
    <numFmt numFmtId="165" formatCode="&quot;€&quot;\ #,##0.00_-"/>
  </numFmts>
  <fonts count="12" x14ac:knownFonts="1">
    <font>
      <sz val="10"/>
      <name val="Arial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b/>
      <sz val="11"/>
      <color indexed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u/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2" borderId="2" xfId="0" applyFont="1" applyFill="1" applyBorder="1" applyAlignment="1">
      <alignment horizontal="right" vertical="top" wrapText="1"/>
    </xf>
    <xf numFmtId="0" fontId="1" fillId="3" borderId="0" xfId="0" applyFont="1" applyFill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right" vertical="top" wrapText="1"/>
    </xf>
    <xf numFmtId="0" fontId="1" fillId="2" borderId="12" xfId="0" applyFont="1" applyFill="1" applyBorder="1" applyAlignment="1">
      <alignment horizontal="right" vertical="top" wrapText="1"/>
    </xf>
    <xf numFmtId="0" fontId="1" fillId="2" borderId="10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vertical="top" wrapText="1"/>
    </xf>
    <xf numFmtId="0" fontId="1" fillId="3" borderId="0" xfId="0" applyFont="1" applyFill="1" applyAlignment="1">
      <alignment horizontal="right" vertical="top" wrapText="1"/>
    </xf>
    <xf numFmtId="0" fontId="1" fillId="3" borderId="15" xfId="0" applyFont="1" applyFill="1" applyBorder="1" applyAlignment="1">
      <alignment vertical="top" wrapText="1"/>
    </xf>
    <xf numFmtId="0" fontId="1" fillId="3" borderId="8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" fillId="4" borderId="10" xfId="0" applyFont="1" applyFill="1" applyBorder="1" applyAlignment="1">
      <alignment horizontal="left" vertical="top" wrapText="1"/>
    </xf>
    <xf numFmtId="0" fontId="2" fillId="4" borderId="11" xfId="0" applyFont="1" applyFill="1" applyBorder="1" applyAlignment="1">
      <alignment vertical="top" wrapText="1"/>
    </xf>
    <xf numFmtId="0" fontId="1" fillId="4" borderId="11" xfId="0" applyFont="1" applyFill="1" applyBorder="1" applyAlignment="1">
      <alignment horizontal="right" vertical="top" wrapText="1"/>
    </xf>
    <xf numFmtId="0" fontId="1" fillId="4" borderId="16" xfId="0" applyFont="1" applyFill="1" applyBorder="1" applyAlignment="1">
      <alignment horizontal="right" vertical="top" wrapText="1"/>
    </xf>
    <xf numFmtId="0" fontId="1" fillId="4" borderId="11" xfId="0" applyFont="1" applyFill="1" applyBorder="1" applyAlignment="1">
      <alignment horizontal="center" vertical="top" wrapText="1"/>
    </xf>
    <xf numFmtId="0" fontId="2" fillId="5" borderId="7" xfId="0" applyFont="1" applyFill="1" applyBorder="1" applyAlignment="1">
      <alignment vertical="top" wrapText="1"/>
    </xf>
    <xf numFmtId="0" fontId="2" fillId="5" borderId="5" xfId="0" applyFont="1" applyFill="1" applyBorder="1" applyAlignment="1">
      <alignment vertical="top" wrapText="1"/>
    </xf>
    <xf numFmtId="0" fontId="1" fillId="5" borderId="5" xfId="0" applyFont="1" applyFill="1" applyBorder="1" applyAlignment="1">
      <alignment horizontal="center" vertical="top" wrapText="1"/>
    </xf>
    <xf numFmtId="0" fontId="1" fillId="5" borderId="4" xfId="0" applyFont="1" applyFill="1" applyBorder="1" applyAlignment="1">
      <alignment horizontal="right" vertical="top" wrapText="1"/>
    </xf>
    <xf numFmtId="0" fontId="0" fillId="5" borderId="9" xfId="0" applyFill="1" applyBorder="1"/>
    <xf numFmtId="0" fontId="2" fillId="5" borderId="8" xfId="0" applyFont="1" applyFill="1" applyBorder="1" applyAlignment="1">
      <alignment vertical="center" wrapText="1"/>
    </xf>
    <xf numFmtId="0" fontId="7" fillId="5" borderId="6" xfId="0" applyFont="1" applyFill="1" applyBorder="1" applyAlignment="1">
      <alignment vertical="center"/>
    </xf>
    <xf numFmtId="0" fontId="2" fillId="5" borderId="6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vertical="center"/>
    </xf>
    <xf numFmtId="0" fontId="1" fillId="3" borderId="6" xfId="0" applyFont="1" applyFill="1" applyBorder="1" applyAlignment="1">
      <alignment vertical="top" wrapText="1"/>
    </xf>
    <xf numFmtId="0" fontId="1" fillId="2" borderId="18" xfId="0" applyFont="1" applyFill="1" applyBorder="1" applyAlignment="1">
      <alignment horizontal="right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vertical="top" wrapText="1"/>
    </xf>
    <xf numFmtId="164" fontId="3" fillId="2" borderId="12" xfId="0" applyNumberFormat="1" applyFont="1" applyFill="1" applyBorder="1" applyAlignment="1">
      <alignment horizontal="center"/>
    </xf>
    <xf numFmtId="165" fontId="2" fillId="5" borderId="14" xfId="0" applyNumberFormat="1" applyFont="1" applyFill="1" applyBorder="1" applyAlignment="1">
      <alignment horizontal="center" vertical="center" wrapText="1"/>
    </xf>
    <xf numFmtId="0" fontId="1" fillId="5" borderId="23" xfId="0" applyFont="1" applyFill="1" applyBorder="1" applyAlignment="1">
      <alignment horizontal="right" vertical="top" wrapText="1"/>
    </xf>
    <xf numFmtId="0" fontId="1" fillId="0" borderId="14" xfId="0" applyFont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164" fontId="4" fillId="6" borderId="13" xfId="0" applyNumberFormat="1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 wrapText="1"/>
    </xf>
    <xf numFmtId="165" fontId="1" fillId="7" borderId="6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/>
    <xf numFmtId="0" fontId="9" fillId="0" borderId="17" xfId="0" applyFont="1" applyFill="1" applyBorder="1"/>
    <xf numFmtId="0" fontId="9" fillId="0" borderId="19" xfId="0" applyFont="1" applyFill="1" applyBorder="1"/>
    <xf numFmtId="0" fontId="9" fillId="0" borderId="20" xfId="0" applyFont="1" applyFill="1" applyBorder="1"/>
    <xf numFmtId="0" fontId="9" fillId="0" borderId="21" xfId="0" applyFont="1" applyFill="1" applyBorder="1"/>
    <xf numFmtId="0" fontId="9" fillId="0" borderId="22" xfId="0" applyFont="1" applyFill="1" applyBorder="1"/>
    <xf numFmtId="0" fontId="10" fillId="0" borderId="0" xfId="0" applyFont="1" applyFill="1" applyBorder="1" applyAlignment="1">
      <alignment vertical="top" wrapText="1"/>
    </xf>
    <xf numFmtId="0" fontId="10" fillId="0" borderId="3" xfId="0" applyFont="1" applyFill="1" applyBorder="1" applyAlignment="1">
      <alignment vertical="top"/>
    </xf>
    <xf numFmtId="0" fontId="0" fillId="0" borderId="0" xfId="0" applyBorder="1"/>
    <xf numFmtId="0" fontId="10" fillId="7" borderId="2" xfId="0" applyFont="1" applyFill="1" applyBorder="1" applyAlignment="1">
      <alignment vertical="top" wrapText="1"/>
    </xf>
    <xf numFmtId="0" fontId="1" fillId="4" borderId="10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/>
    <xf numFmtId="0" fontId="5" fillId="2" borderId="11" xfId="0" applyFont="1" applyFill="1" applyBorder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9"/>
  <sheetViews>
    <sheetView tabSelected="1" topLeftCell="A46" zoomScale="160" zoomScaleNormal="160" workbookViewId="0">
      <selection activeCell="B61" sqref="B61"/>
    </sheetView>
  </sheetViews>
  <sheetFormatPr defaultRowHeight="12.75" x14ac:dyDescent="0.2"/>
  <cols>
    <col min="1" max="1" width="10.5703125" customWidth="1"/>
    <col min="2" max="2" width="75" customWidth="1"/>
    <col min="3" max="3" width="6.42578125" bestFit="1" customWidth="1"/>
    <col min="4" max="4" width="6.5703125" bestFit="1" customWidth="1"/>
    <col min="5" max="5" width="9.28515625" bestFit="1" customWidth="1"/>
    <col min="6" max="6" width="12.140625" bestFit="1" customWidth="1"/>
  </cols>
  <sheetData>
    <row r="1" spans="1:6" ht="15.75" x14ac:dyDescent="0.25">
      <c r="A1" s="48" t="s">
        <v>49</v>
      </c>
      <c r="B1" s="49"/>
      <c r="C1" s="49"/>
      <c r="D1" s="49"/>
      <c r="E1" s="49"/>
      <c r="F1" s="50"/>
    </row>
    <row r="2" spans="1:6" ht="15.75" customHeight="1" x14ac:dyDescent="0.2">
      <c r="A2" s="55" t="s">
        <v>109</v>
      </c>
      <c r="B2" s="54"/>
      <c r="C2" s="54"/>
      <c r="D2" s="56"/>
      <c r="E2" s="56"/>
      <c r="F2" s="57" t="s">
        <v>112</v>
      </c>
    </row>
    <row r="3" spans="1:6" ht="15.75" thickBot="1" x14ac:dyDescent="0.25">
      <c r="A3" s="51"/>
      <c r="B3" s="52"/>
      <c r="C3" s="52"/>
      <c r="D3" s="52"/>
      <c r="E3" s="52"/>
      <c r="F3" s="53"/>
    </row>
    <row r="4" spans="1:6" ht="34.5" thickBot="1" x14ac:dyDescent="0.25">
      <c r="A4" s="62" t="s">
        <v>108</v>
      </c>
      <c r="B4" s="63"/>
      <c r="C4" s="34" t="s">
        <v>0</v>
      </c>
      <c r="D4" s="1" t="s">
        <v>1</v>
      </c>
      <c r="E4" s="33" t="s">
        <v>110</v>
      </c>
      <c r="F4" s="33" t="s">
        <v>111</v>
      </c>
    </row>
    <row r="5" spans="1:6" ht="13.5" customHeight="1" thickBot="1" x14ac:dyDescent="0.25">
      <c r="A5" s="18"/>
      <c r="B5" s="19"/>
      <c r="C5" s="22"/>
      <c r="D5" s="20"/>
      <c r="E5" s="20"/>
      <c r="F5" s="21"/>
    </row>
    <row r="6" spans="1:6" ht="14.25" thickBot="1" x14ac:dyDescent="0.3">
      <c r="A6" s="5"/>
      <c r="B6" s="64" t="s">
        <v>2</v>
      </c>
      <c r="C6" s="65"/>
      <c r="D6" s="6"/>
      <c r="E6" s="6"/>
      <c r="F6" s="7"/>
    </row>
    <row r="7" spans="1:6" x14ac:dyDescent="0.2">
      <c r="A7" s="23" t="s">
        <v>3</v>
      </c>
      <c r="B7" s="24" t="s">
        <v>4</v>
      </c>
      <c r="C7" s="25"/>
      <c r="D7" s="26"/>
      <c r="E7" s="38"/>
      <c r="F7" s="27"/>
    </row>
    <row r="8" spans="1:6" x14ac:dyDescent="0.2">
      <c r="A8" s="13" t="s">
        <v>5</v>
      </c>
      <c r="B8" s="16" t="s">
        <v>66</v>
      </c>
      <c r="C8" s="14" t="s">
        <v>50</v>
      </c>
      <c r="D8" s="45">
        <v>0</v>
      </c>
      <c r="E8" s="39">
        <v>1</v>
      </c>
      <c r="F8" s="15">
        <f>D8*E8</f>
        <v>0</v>
      </c>
    </row>
    <row r="9" spans="1:6" x14ac:dyDescent="0.2">
      <c r="A9" s="13" t="s">
        <v>6</v>
      </c>
      <c r="B9" s="16" t="s">
        <v>67</v>
      </c>
      <c r="C9" s="14" t="s">
        <v>50</v>
      </c>
      <c r="D9" s="45">
        <v>0</v>
      </c>
      <c r="E9" s="39">
        <v>1</v>
      </c>
      <c r="F9" s="15">
        <f t="shared" ref="F9:F56" si="0">D9*E9</f>
        <v>0</v>
      </c>
    </row>
    <row r="10" spans="1:6" x14ac:dyDescent="0.2">
      <c r="A10" s="13" t="s">
        <v>7</v>
      </c>
      <c r="B10" s="16" t="s">
        <v>68</v>
      </c>
      <c r="C10" s="14" t="s">
        <v>50</v>
      </c>
      <c r="D10" s="45">
        <v>0</v>
      </c>
      <c r="E10" s="39">
        <v>1</v>
      </c>
      <c r="F10" s="15">
        <f t="shared" si="0"/>
        <v>0</v>
      </c>
    </row>
    <row r="11" spans="1:6" x14ac:dyDescent="0.2">
      <c r="A11" s="13" t="s">
        <v>8</v>
      </c>
      <c r="B11" s="16" t="s">
        <v>69</v>
      </c>
      <c r="C11" s="14" t="s">
        <v>50</v>
      </c>
      <c r="D11" s="45">
        <v>0</v>
      </c>
      <c r="E11" s="39">
        <v>1</v>
      </c>
      <c r="F11" s="15">
        <f t="shared" si="0"/>
        <v>0</v>
      </c>
    </row>
    <row r="12" spans="1:6" x14ac:dyDescent="0.2">
      <c r="A12" s="13" t="s">
        <v>9</v>
      </c>
      <c r="B12" s="16" t="s">
        <v>58</v>
      </c>
      <c r="C12" s="14" t="s">
        <v>50</v>
      </c>
      <c r="D12" s="45">
        <v>0</v>
      </c>
      <c r="E12" s="39">
        <v>1</v>
      </c>
      <c r="F12" s="15">
        <f t="shared" si="0"/>
        <v>0</v>
      </c>
    </row>
    <row r="13" spans="1:6" x14ac:dyDescent="0.2">
      <c r="A13" s="13" t="s">
        <v>10</v>
      </c>
      <c r="B13" s="16" t="s">
        <v>59</v>
      </c>
      <c r="C13" s="14" t="s">
        <v>50</v>
      </c>
      <c r="D13" s="45">
        <v>0</v>
      </c>
      <c r="E13" s="39">
        <v>1</v>
      </c>
      <c r="F13" s="15">
        <f t="shared" si="0"/>
        <v>0</v>
      </c>
    </row>
    <row r="14" spans="1:6" x14ac:dyDescent="0.2">
      <c r="A14" s="13" t="s">
        <v>11</v>
      </c>
      <c r="B14" s="16" t="s">
        <v>60</v>
      </c>
      <c r="C14" s="14" t="s">
        <v>50</v>
      </c>
      <c r="D14" s="45">
        <v>0</v>
      </c>
      <c r="E14" s="39">
        <v>1</v>
      </c>
      <c r="F14" s="15">
        <f t="shared" si="0"/>
        <v>0</v>
      </c>
    </row>
    <row r="15" spans="1:6" x14ac:dyDescent="0.2">
      <c r="A15" s="13" t="s">
        <v>12</v>
      </c>
      <c r="B15" s="16" t="s">
        <v>63</v>
      </c>
      <c r="C15" s="14" t="s">
        <v>50</v>
      </c>
      <c r="D15" s="45">
        <v>0</v>
      </c>
      <c r="E15" s="39">
        <v>1</v>
      </c>
      <c r="F15" s="15">
        <f t="shared" si="0"/>
        <v>0</v>
      </c>
    </row>
    <row r="16" spans="1:6" x14ac:dyDescent="0.2">
      <c r="A16" s="13" t="s">
        <v>13</v>
      </c>
      <c r="B16" s="16" t="s">
        <v>64</v>
      </c>
      <c r="C16" s="14" t="s">
        <v>50</v>
      </c>
      <c r="D16" s="45">
        <v>0</v>
      </c>
      <c r="E16" s="39">
        <v>1</v>
      </c>
      <c r="F16" s="15">
        <f t="shared" si="0"/>
        <v>0</v>
      </c>
    </row>
    <row r="17" spans="1:6" x14ac:dyDescent="0.2">
      <c r="A17" s="13" t="s">
        <v>14</v>
      </c>
      <c r="B17" s="16" t="s">
        <v>65</v>
      </c>
      <c r="C17" s="14" t="s">
        <v>50</v>
      </c>
      <c r="D17" s="45">
        <v>0</v>
      </c>
      <c r="E17" s="39">
        <v>1</v>
      </c>
      <c r="F17" s="15">
        <f t="shared" si="0"/>
        <v>0</v>
      </c>
    </row>
    <row r="18" spans="1:6" x14ac:dyDescent="0.2">
      <c r="A18" s="13" t="s">
        <v>15</v>
      </c>
      <c r="B18" s="16" t="s">
        <v>53</v>
      </c>
      <c r="C18" s="14" t="s">
        <v>50</v>
      </c>
      <c r="D18" s="45">
        <v>0</v>
      </c>
      <c r="E18" s="39">
        <v>1</v>
      </c>
      <c r="F18" s="15">
        <f t="shared" si="0"/>
        <v>0</v>
      </c>
    </row>
    <row r="19" spans="1:6" x14ac:dyDescent="0.2">
      <c r="A19" s="13" t="s">
        <v>16</v>
      </c>
      <c r="B19" s="16" t="s">
        <v>54</v>
      </c>
      <c r="C19" s="14" t="s">
        <v>50</v>
      </c>
      <c r="D19" s="45">
        <v>0</v>
      </c>
      <c r="E19" s="39">
        <v>1</v>
      </c>
      <c r="F19" s="15">
        <f t="shared" si="0"/>
        <v>0</v>
      </c>
    </row>
    <row r="20" spans="1:6" x14ac:dyDescent="0.2">
      <c r="A20" s="13" t="s">
        <v>17</v>
      </c>
      <c r="B20" s="16" t="s">
        <v>55</v>
      </c>
      <c r="C20" s="14" t="s">
        <v>50</v>
      </c>
      <c r="D20" s="45">
        <v>0</v>
      </c>
      <c r="E20" s="39">
        <v>1</v>
      </c>
      <c r="F20" s="15">
        <f t="shared" si="0"/>
        <v>0</v>
      </c>
    </row>
    <row r="21" spans="1:6" x14ac:dyDescent="0.2">
      <c r="A21" s="13" t="s">
        <v>18</v>
      </c>
      <c r="B21" s="16" t="s">
        <v>56</v>
      </c>
      <c r="C21" s="14" t="s">
        <v>50</v>
      </c>
      <c r="D21" s="45">
        <v>0</v>
      </c>
      <c r="E21" s="39">
        <v>1</v>
      </c>
      <c r="F21" s="15">
        <f t="shared" si="0"/>
        <v>0</v>
      </c>
    </row>
    <row r="22" spans="1:6" x14ac:dyDescent="0.2">
      <c r="A22" s="13" t="s">
        <v>19</v>
      </c>
      <c r="B22" s="16" t="s">
        <v>57</v>
      </c>
      <c r="C22" s="14" t="s">
        <v>50</v>
      </c>
      <c r="D22" s="45">
        <v>0</v>
      </c>
      <c r="E22" s="39">
        <v>1</v>
      </c>
      <c r="F22" s="15">
        <f t="shared" si="0"/>
        <v>0</v>
      </c>
    </row>
    <row r="23" spans="1:6" x14ac:dyDescent="0.2">
      <c r="A23" s="13" t="s">
        <v>20</v>
      </c>
      <c r="B23" s="16" t="s">
        <v>72</v>
      </c>
      <c r="C23" s="14" t="s">
        <v>50</v>
      </c>
      <c r="D23" s="45">
        <v>0</v>
      </c>
      <c r="E23" s="39">
        <v>1</v>
      </c>
      <c r="F23" s="15">
        <f t="shared" si="0"/>
        <v>0</v>
      </c>
    </row>
    <row r="24" spans="1:6" x14ac:dyDescent="0.2">
      <c r="A24" s="13" t="s">
        <v>21</v>
      </c>
      <c r="B24" s="16" t="s">
        <v>70</v>
      </c>
      <c r="C24" s="14" t="s">
        <v>50</v>
      </c>
      <c r="D24" s="45">
        <v>0</v>
      </c>
      <c r="E24" s="39">
        <v>1</v>
      </c>
      <c r="F24" s="15">
        <f t="shared" si="0"/>
        <v>0</v>
      </c>
    </row>
    <row r="25" spans="1:6" x14ac:dyDescent="0.2">
      <c r="A25" s="13" t="s">
        <v>22</v>
      </c>
      <c r="B25" s="16" t="s">
        <v>73</v>
      </c>
      <c r="C25" s="14" t="s">
        <v>50</v>
      </c>
      <c r="D25" s="45">
        <v>0</v>
      </c>
      <c r="E25" s="39">
        <v>1</v>
      </c>
      <c r="F25" s="15">
        <f t="shared" si="0"/>
        <v>0</v>
      </c>
    </row>
    <row r="26" spans="1:6" x14ac:dyDescent="0.2">
      <c r="A26" s="13" t="s">
        <v>23</v>
      </c>
      <c r="B26" s="16" t="s">
        <v>61</v>
      </c>
      <c r="C26" s="14" t="s">
        <v>50</v>
      </c>
      <c r="D26" s="45">
        <v>0</v>
      </c>
      <c r="E26" s="39">
        <v>1</v>
      </c>
      <c r="F26" s="15">
        <f t="shared" si="0"/>
        <v>0</v>
      </c>
    </row>
    <row r="27" spans="1:6" x14ac:dyDescent="0.2">
      <c r="A27" s="13" t="s">
        <v>24</v>
      </c>
      <c r="B27" s="16" t="s">
        <v>62</v>
      </c>
      <c r="C27" s="14" t="s">
        <v>50</v>
      </c>
      <c r="D27" s="46">
        <v>0</v>
      </c>
      <c r="E27" s="39">
        <v>1</v>
      </c>
      <c r="F27" s="15">
        <f t="shared" si="0"/>
        <v>0</v>
      </c>
    </row>
    <row r="28" spans="1:6" x14ac:dyDescent="0.2">
      <c r="A28" s="28" t="s">
        <v>25</v>
      </c>
      <c r="B28" s="29" t="s">
        <v>26</v>
      </c>
      <c r="C28" s="30"/>
      <c r="D28" s="37"/>
      <c r="E28" s="40"/>
      <c r="F28" s="43"/>
    </row>
    <row r="29" spans="1:6" x14ac:dyDescent="0.2">
      <c r="A29" s="13" t="s">
        <v>27</v>
      </c>
      <c r="B29" s="16" t="s">
        <v>51</v>
      </c>
      <c r="C29" s="14" t="s">
        <v>50</v>
      </c>
      <c r="D29" s="45">
        <v>0</v>
      </c>
      <c r="E29" s="39">
        <v>1</v>
      </c>
      <c r="F29" s="15">
        <f t="shared" si="0"/>
        <v>0</v>
      </c>
    </row>
    <row r="30" spans="1:6" x14ac:dyDescent="0.2">
      <c r="A30" s="13" t="s">
        <v>28</v>
      </c>
      <c r="B30" s="17" t="s">
        <v>81</v>
      </c>
      <c r="C30" s="14" t="s">
        <v>50</v>
      </c>
      <c r="D30" s="45">
        <v>0</v>
      </c>
      <c r="E30" s="39">
        <v>1</v>
      </c>
      <c r="F30" s="15">
        <f t="shared" si="0"/>
        <v>0</v>
      </c>
    </row>
    <row r="31" spans="1:6" x14ac:dyDescent="0.2">
      <c r="A31" s="13" t="s">
        <v>29</v>
      </c>
      <c r="B31" s="17" t="s">
        <v>82</v>
      </c>
      <c r="C31" s="14" t="s">
        <v>50</v>
      </c>
      <c r="D31" s="45">
        <v>0</v>
      </c>
      <c r="E31" s="39">
        <v>1</v>
      </c>
      <c r="F31" s="15">
        <f t="shared" si="0"/>
        <v>0</v>
      </c>
    </row>
    <row r="32" spans="1:6" x14ac:dyDescent="0.2">
      <c r="A32" s="13" t="s">
        <v>30</v>
      </c>
      <c r="B32" s="17" t="s">
        <v>83</v>
      </c>
      <c r="C32" s="14" t="s">
        <v>50</v>
      </c>
      <c r="D32" s="45">
        <v>0</v>
      </c>
      <c r="E32" s="39">
        <v>1</v>
      </c>
      <c r="F32" s="15">
        <f t="shared" si="0"/>
        <v>0</v>
      </c>
    </row>
    <row r="33" spans="1:6" x14ac:dyDescent="0.2">
      <c r="A33" s="13" t="s">
        <v>31</v>
      </c>
      <c r="B33" s="17" t="s">
        <v>74</v>
      </c>
      <c r="C33" s="14" t="s">
        <v>50</v>
      </c>
      <c r="D33" s="45">
        <v>0</v>
      </c>
      <c r="E33" s="39">
        <v>1</v>
      </c>
      <c r="F33" s="15">
        <f t="shared" si="0"/>
        <v>0</v>
      </c>
    </row>
    <row r="34" spans="1:6" x14ac:dyDescent="0.2">
      <c r="A34" s="13" t="s">
        <v>32</v>
      </c>
      <c r="B34" s="17" t="s">
        <v>78</v>
      </c>
      <c r="C34" s="14" t="s">
        <v>50</v>
      </c>
      <c r="D34" s="45">
        <v>0</v>
      </c>
      <c r="E34" s="39">
        <v>1</v>
      </c>
      <c r="F34" s="15">
        <f t="shared" si="0"/>
        <v>0</v>
      </c>
    </row>
    <row r="35" spans="1:6" x14ac:dyDescent="0.2">
      <c r="A35" s="13" t="s">
        <v>76</v>
      </c>
      <c r="B35" s="17" t="s">
        <v>75</v>
      </c>
      <c r="C35" s="14" t="s">
        <v>50</v>
      </c>
      <c r="D35" s="45">
        <v>0</v>
      </c>
      <c r="E35" s="39">
        <v>1</v>
      </c>
      <c r="F35" s="15">
        <f t="shared" si="0"/>
        <v>0</v>
      </c>
    </row>
    <row r="36" spans="1:6" x14ac:dyDescent="0.2">
      <c r="A36" s="13" t="s">
        <v>77</v>
      </c>
      <c r="B36" s="17" t="s">
        <v>80</v>
      </c>
      <c r="C36" s="14" t="s">
        <v>50</v>
      </c>
      <c r="D36" s="45">
        <v>0</v>
      </c>
      <c r="E36" s="39">
        <v>1</v>
      </c>
      <c r="F36" s="15">
        <f t="shared" si="0"/>
        <v>0</v>
      </c>
    </row>
    <row r="37" spans="1:6" x14ac:dyDescent="0.2">
      <c r="A37" s="13" t="s">
        <v>79</v>
      </c>
      <c r="B37" s="17" t="s">
        <v>52</v>
      </c>
      <c r="C37" s="14" t="s">
        <v>50</v>
      </c>
      <c r="D37" s="45">
        <v>0</v>
      </c>
      <c r="E37" s="39">
        <v>1</v>
      </c>
      <c r="F37" s="15">
        <f t="shared" si="0"/>
        <v>0</v>
      </c>
    </row>
    <row r="38" spans="1:6" x14ac:dyDescent="0.2">
      <c r="A38" s="28" t="s">
        <v>33</v>
      </c>
      <c r="B38" s="31" t="s">
        <v>34</v>
      </c>
      <c r="C38" s="30"/>
      <c r="D38" s="37"/>
      <c r="E38" s="40"/>
      <c r="F38" s="44"/>
    </row>
    <row r="39" spans="1:6" x14ac:dyDescent="0.2">
      <c r="A39" s="13" t="s">
        <v>35</v>
      </c>
      <c r="B39" s="17" t="s">
        <v>86</v>
      </c>
      <c r="C39" s="14" t="s">
        <v>50</v>
      </c>
      <c r="D39" s="45">
        <v>0</v>
      </c>
      <c r="E39" s="39">
        <v>1</v>
      </c>
      <c r="F39" s="15">
        <f t="shared" si="0"/>
        <v>0</v>
      </c>
    </row>
    <row r="40" spans="1:6" x14ac:dyDescent="0.2">
      <c r="A40" s="13" t="s">
        <v>36</v>
      </c>
      <c r="B40" s="17" t="s">
        <v>85</v>
      </c>
      <c r="C40" s="14" t="s">
        <v>50</v>
      </c>
      <c r="D40" s="45">
        <v>0</v>
      </c>
      <c r="E40" s="39">
        <v>1</v>
      </c>
      <c r="F40" s="15">
        <f t="shared" si="0"/>
        <v>0</v>
      </c>
    </row>
    <row r="41" spans="1:6" x14ac:dyDescent="0.2">
      <c r="A41" s="13" t="s">
        <v>37</v>
      </c>
      <c r="B41" s="17" t="s">
        <v>84</v>
      </c>
      <c r="C41" s="14" t="s">
        <v>50</v>
      </c>
      <c r="D41" s="45">
        <v>0</v>
      </c>
      <c r="E41" s="39">
        <v>1</v>
      </c>
      <c r="F41" s="15">
        <f t="shared" si="0"/>
        <v>0</v>
      </c>
    </row>
    <row r="42" spans="1:6" x14ac:dyDescent="0.2">
      <c r="A42" s="13" t="s">
        <v>38</v>
      </c>
      <c r="B42" s="32" t="s">
        <v>89</v>
      </c>
      <c r="C42" s="14" t="s">
        <v>50</v>
      </c>
      <c r="D42" s="47">
        <v>0</v>
      </c>
      <c r="E42" s="41">
        <v>1</v>
      </c>
      <c r="F42" s="15">
        <f t="shared" si="0"/>
        <v>0</v>
      </c>
    </row>
    <row r="43" spans="1:6" x14ac:dyDescent="0.2">
      <c r="A43" s="13" t="s">
        <v>71</v>
      </c>
      <c r="B43" s="32" t="s">
        <v>90</v>
      </c>
      <c r="C43" s="14" t="s">
        <v>50</v>
      </c>
      <c r="D43" s="47">
        <v>0</v>
      </c>
      <c r="E43" s="41">
        <v>1</v>
      </c>
      <c r="F43" s="15">
        <f t="shared" si="0"/>
        <v>0</v>
      </c>
    </row>
    <row r="44" spans="1:6" x14ac:dyDescent="0.2">
      <c r="A44" s="13" t="s">
        <v>87</v>
      </c>
      <c r="B44" s="32" t="s">
        <v>91</v>
      </c>
      <c r="C44" s="14" t="s">
        <v>50</v>
      </c>
      <c r="D44" s="47">
        <v>0</v>
      </c>
      <c r="E44" s="41">
        <v>1</v>
      </c>
      <c r="F44" s="15">
        <f t="shared" si="0"/>
        <v>0</v>
      </c>
    </row>
    <row r="45" spans="1:6" x14ac:dyDescent="0.2">
      <c r="A45" s="13" t="s">
        <v>88</v>
      </c>
      <c r="B45" s="32" t="s">
        <v>92</v>
      </c>
      <c r="C45" s="14" t="s">
        <v>50</v>
      </c>
      <c r="D45" s="47">
        <v>0</v>
      </c>
      <c r="E45" s="41">
        <v>1</v>
      </c>
      <c r="F45" s="15">
        <f t="shared" si="0"/>
        <v>0</v>
      </c>
    </row>
    <row r="46" spans="1:6" x14ac:dyDescent="0.2">
      <c r="A46" s="13" t="s">
        <v>95</v>
      </c>
      <c r="B46" s="35" t="s">
        <v>93</v>
      </c>
      <c r="C46" s="14" t="s">
        <v>50</v>
      </c>
      <c r="D46" s="47">
        <v>0</v>
      </c>
      <c r="E46" s="41">
        <v>1</v>
      </c>
      <c r="F46" s="15">
        <f t="shared" si="0"/>
        <v>0</v>
      </c>
    </row>
    <row r="47" spans="1:6" x14ac:dyDescent="0.2">
      <c r="A47" s="13" t="s">
        <v>96</v>
      </c>
      <c r="B47" s="35" t="s">
        <v>94</v>
      </c>
      <c r="C47" s="14" t="s">
        <v>50</v>
      </c>
      <c r="D47" s="47">
        <v>0</v>
      </c>
      <c r="E47" s="41">
        <v>1</v>
      </c>
      <c r="F47" s="15">
        <f t="shared" si="0"/>
        <v>0</v>
      </c>
    </row>
    <row r="48" spans="1:6" x14ac:dyDescent="0.2">
      <c r="A48" s="28" t="s">
        <v>39</v>
      </c>
      <c r="B48" s="31" t="s">
        <v>40</v>
      </c>
      <c r="C48" s="30"/>
      <c r="D48" s="37"/>
      <c r="E48" s="40"/>
      <c r="F48" s="44"/>
    </row>
    <row r="49" spans="1:6" x14ac:dyDescent="0.2">
      <c r="A49" s="4" t="s">
        <v>41</v>
      </c>
      <c r="B49" s="12" t="s">
        <v>101</v>
      </c>
      <c r="C49" s="3" t="s">
        <v>97</v>
      </c>
      <c r="D49" s="45">
        <v>0</v>
      </c>
      <c r="E49" s="39">
        <v>1</v>
      </c>
      <c r="F49" s="15">
        <f t="shared" si="0"/>
        <v>0</v>
      </c>
    </row>
    <row r="50" spans="1:6" x14ac:dyDescent="0.2">
      <c r="A50" s="4" t="s">
        <v>43</v>
      </c>
      <c r="B50" s="12" t="s">
        <v>98</v>
      </c>
      <c r="C50" s="3" t="s">
        <v>97</v>
      </c>
      <c r="D50" s="45">
        <v>0</v>
      </c>
      <c r="E50" s="39">
        <v>1</v>
      </c>
      <c r="F50" s="15">
        <f t="shared" si="0"/>
        <v>0</v>
      </c>
    </row>
    <row r="51" spans="1:6" x14ac:dyDescent="0.2">
      <c r="A51" s="4" t="s">
        <v>44</v>
      </c>
      <c r="B51" s="12" t="s">
        <v>104</v>
      </c>
      <c r="C51" s="3" t="s">
        <v>42</v>
      </c>
      <c r="D51" s="45">
        <v>0</v>
      </c>
      <c r="E51" s="39">
        <v>1</v>
      </c>
      <c r="F51" s="15">
        <f t="shared" si="0"/>
        <v>0</v>
      </c>
    </row>
    <row r="52" spans="1:6" x14ac:dyDescent="0.2">
      <c r="A52" s="4" t="s">
        <v>45</v>
      </c>
      <c r="B52" s="12" t="s">
        <v>105</v>
      </c>
      <c r="C52" s="3" t="s">
        <v>42</v>
      </c>
      <c r="D52" s="45">
        <v>0</v>
      </c>
      <c r="E52" s="39">
        <v>1</v>
      </c>
      <c r="F52" s="15">
        <f t="shared" si="0"/>
        <v>0</v>
      </c>
    </row>
    <row r="53" spans="1:6" x14ac:dyDescent="0.2">
      <c r="A53" s="4" t="s">
        <v>46</v>
      </c>
      <c r="B53" s="12" t="s">
        <v>106</v>
      </c>
      <c r="C53" s="3" t="s">
        <v>42</v>
      </c>
      <c r="D53" s="45">
        <v>0</v>
      </c>
      <c r="E53" s="39">
        <v>1</v>
      </c>
      <c r="F53" s="15">
        <f t="shared" si="0"/>
        <v>0</v>
      </c>
    </row>
    <row r="54" spans="1:6" x14ac:dyDescent="0.2">
      <c r="A54" s="4" t="s">
        <v>47</v>
      </c>
      <c r="B54" s="12" t="s">
        <v>102</v>
      </c>
      <c r="C54" s="14" t="s">
        <v>103</v>
      </c>
      <c r="D54" s="47">
        <v>0</v>
      </c>
      <c r="E54" s="41">
        <v>1</v>
      </c>
      <c r="F54" s="15">
        <f t="shared" si="0"/>
        <v>0</v>
      </c>
    </row>
    <row r="55" spans="1:6" x14ac:dyDescent="0.2">
      <c r="A55" s="4" t="s">
        <v>99</v>
      </c>
      <c r="B55" s="12" t="s">
        <v>107</v>
      </c>
      <c r="C55" s="14" t="s">
        <v>42</v>
      </c>
      <c r="D55" s="47">
        <v>0</v>
      </c>
      <c r="E55" s="41">
        <v>1</v>
      </c>
      <c r="F55" s="15">
        <f t="shared" si="0"/>
        <v>0</v>
      </c>
    </row>
    <row r="56" spans="1:6" ht="13.5" thickBot="1" x14ac:dyDescent="0.25">
      <c r="A56" s="4" t="s">
        <v>100</v>
      </c>
      <c r="B56" s="12" t="s">
        <v>48</v>
      </c>
      <c r="C56" s="14" t="s">
        <v>50</v>
      </c>
      <c r="D56" s="47">
        <v>0</v>
      </c>
      <c r="E56" s="42">
        <v>1</v>
      </c>
      <c r="F56" s="15">
        <f t="shared" si="0"/>
        <v>0</v>
      </c>
    </row>
    <row r="57" spans="1:6" ht="13.5" customHeight="1" thickBot="1" x14ac:dyDescent="0.25">
      <c r="A57" s="8"/>
      <c r="B57" s="61" t="s">
        <v>113</v>
      </c>
      <c r="C57" s="61"/>
      <c r="D57" s="61"/>
      <c r="E57" s="61"/>
      <c r="F57" s="36">
        <f>SUM(F8:F56)</f>
        <v>0</v>
      </c>
    </row>
    <row r="58" spans="1:6" ht="10.5" customHeight="1" thickBot="1" x14ac:dyDescent="0.25">
      <c r="A58" s="58"/>
      <c r="B58" s="59"/>
      <c r="C58" s="59"/>
      <c r="D58" s="59"/>
      <c r="E58" s="59"/>
      <c r="F58" s="60"/>
    </row>
    <row r="59" spans="1:6" x14ac:dyDescent="0.2">
      <c r="A59" s="9"/>
      <c r="B59" s="10"/>
      <c r="C59" s="2"/>
      <c r="D59" s="11"/>
      <c r="E59" s="11"/>
      <c r="F59" s="11"/>
    </row>
  </sheetData>
  <mergeCells count="4">
    <mergeCell ref="A58:F58"/>
    <mergeCell ref="B57:E57"/>
    <mergeCell ref="A4:B4"/>
    <mergeCell ref="B6:C6"/>
  </mergeCells>
  <phoneticPr fontId="4" type="noConversion"/>
  <pageMargins left="0.25" right="0.25" top="0.75" bottom="0.75" header="0.3" footer="0.3"/>
  <pageSetup paperSize="9" scale="8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99f15f-cf07-484e-a6b2-d764e48b776b">
      <Terms xmlns="http://schemas.microsoft.com/office/infopath/2007/PartnerControls"/>
    </lcf76f155ced4ddcb4097134ff3c332f>
    <TaxCatchAll xmlns="bba25a7a-e915-4276-833c-6575bc1da02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D86B268DC18941817A99BA3EFC6952" ma:contentTypeVersion="15" ma:contentTypeDescription="Een nieuw document maken." ma:contentTypeScope="" ma:versionID="429ea4807b79381fc9cf0e9d1333ab51">
  <xsd:schema xmlns:xsd="http://www.w3.org/2001/XMLSchema" xmlns:xs="http://www.w3.org/2001/XMLSchema" xmlns:p="http://schemas.microsoft.com/office/2006/metadata/properties" xmlns:ns2="2d99f15f-cf07-484e-a6b2-d764e48b776b" xmlns:ns3="bba25a7a-e915-4276-833c-6575bc1da025" targetNamespace="http://schemas.microsoft.com/office/2006/metadata/properties" ma:root="true" ma:fieldsID="5d7b65190c3896d44f59c4e114b2a762" ns2:_="" ns3:_="">
    <xsd:import namespace="2d99f15f-cf07-484e-a6b2-d764e48b776b"/>
    <xsd:import namespace="bba25a7a-e915-4276-833c-6575bc1da0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99f15f-cf07-484e-a6b2-d764e48b77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b41996d0-0873-4a62-8f69-98631c1524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a25a7a-e915-4276-833c-6575bc1da02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a758d7d-2cfb-4b99-90af-5721d15a28f8}" ma:internalName="TaxCatchAll" ma:showField="CatchAllData" ma:web="bba25a7a-e915-4276-833c-6575bc1da0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97D9E9-97A4-4DBA-A8A6-4A6CF37F05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3E7CF0-7DAB-4AD5-BB11-6565ECC48613}">
  <ds:schemaRefs>
    <ds:schemaRef ds:uri="http://purl.org/dc/elements/1.1/"/>
    <ds:schemaRef ds:uri="http://schemas.microsoft.com/office/2006/metadata/properties"/>
    <ds:schemaRef ds:uri="a900ef31-0ef2-40b7-96e0-20de0142a77c"/>
    <ds:schemaRef ds:uri="2e2acd97-f1c7-42ab-8956-f8351c9c431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76404d5f-fdfb-486c-9c6f-ade9c95e3129"/>
    <ds:schemaRef ds:uri="9e5f38bd-9e07-43a1-ae24-b3903d894cfd"/>
  </ds:schemaRefs>
</ds:datastoreItem>
</file>

<file path=customXml/itemProps3.xml><?xml version="1.0" encoding="utf-8"?>
<ds:datastoreItem xmlns:ds="http://schemas.openxmlformats.org/officeDocument/2006/customXml" ds:itemID="{BF19D25F-3BE9-4035-9CDA-13EB08E2F50A}"/>
</file>

<file path=docMetadata/LabelInfo.xml><?xml version="1.0" encoding="utf-8"?>
<clbl:labelList xmlns:clbl="http://schemas.microsoft.com/office/2020/mipLabelMetadata">
  <clbl:label id="{ce1619bc-aea1-41c1-8fa8-bbdc8c7d1cef}" enabled="0" method="" siteId="{ce1619bc-aea1-41c1-8fa8-bbdc8c7d1ce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Blad1</vt:lpstr>
      <vt:lpstr>Blad3</vt:lpstr>
      <vt:lpstr>Blad1!Afdrukbereik</vt:lpstr>
    </vt:vector>
  </TitlesOfParts>
  <Manager/>
  <Company>Drechtsteden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Coffie</dc:creator>
  <cp:keywords/>
  <dc:description/>
  <cp:lastModifiedBy>Middag, PJ (Peter)</cp:lastModifiedBy>
  <cp:revision/>
  <cp:lastPrinted>2025-10-29T09:24:12Z</cp:lastPrinted>
  <dcterms:created xsi:type="dcterms:W3CDTF">2012-09-05T12:08:09Z</dcterms:created>
  <dcterms:modified xsi:type="dcterms:W3CDTF">2025-10-29T09:24:25Z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0x01010055D86B268DC18941817A99BA3EFC6952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